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Delay Calculations\Delay Calculations_Final\"/>
    </mc:Choice>
  </mc:AlternateContent>
  <xr:revisionPtr revIDLastSave="0" documentId="10_ncr:100000_{C2D5EFF6-6655-43F7-9B6C-E666E32CDFB5}" xr6:coauthVersionLast="31" xr6:coauthVersionMax="31" xr10:uidLastSave="{00000000-0000-0000-0000-000000000000}"/>
  <bookViews>
    <workbookView xWindow="0" yWindow="0" windowWidth="28800" windowHeight="12045" xr2:uid="{00000000-000D-0000-FFFF-FFFF00000000}"/>
  </bookViews>
  <sheets>
    <sheet name="DELAY" sheetId="15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0" i="15" l="1"/>
  <c r="Q17" i="15"/>
  <c r="O14" i="15"/>
  <c r="L14" i="15"/>
  <c r="O13" i="15"/>
  <c r="L13" i="15"/>
  <c r="O12" i="15"/>
  <c r="L12" i="15"/>
  <c r="O11" i="15"/>
  <c r="L11" i="15"/>
  <c r="O10" i="15"/>
  <c r="L10" i="15"/>
  <c r="O9" i="15"/>
  <c r="L9" i="15"/>
  <c r="L8" i="15"/>
  <c r="P27" i="15"/>
  <c r="M27" i="15"/>
  <c r="J27" i="15"/>
  <c r="P26" i="15"/>
  <c r="M26" i="15"/>
  <c r="J26" i="15"/>
  <c r="P25" i="15"/>
  <c r="M25" i="15"/>
  <c r="J25" i="15"/>
  <c r="Q25" i="15" s="1"/>
  <c r="P24" i="15"/>
  <c r="M24" i="15"/>
  <c r="J24" i="15"/>
  <c r="Q24" i="15" s="1"/>
  <c r="P23" i="15"/>
  <c r="M23" i="15"/>
  <c r="J23" i="15"/>
  <c r="P22" i="15"/>
  <c r="M22" i="15"/>
  <c r="J22" i="15"/>
  <c r="P21" i="15"/>
  <c r="M21" i="15"/>
  <c r="J21" i="15"/>
  <c r="Q21" i="15" l="1"/>
  <c r="Q23" i="15"/>
  <c r="Q27" i="15"/>
  <c r="Q22" i="15"/>
  <c r="Q26" i="15"/>
  <c r="Q29" i="15" l="1"/>
  <c r="Q28" i="15"/>
  <c r="M8" i="15"/>
  <c r="J9" i="15"/>
  <c r="J10" i="15"/>
  <c r="J11" i="15"/>
  <c r="J12" i="15"/>
  <c r="J13" i="15"/>
  <c r="J14" i="15"/>
  <c r="M9" i="15"/>
  <c r="M10" i="15"/>
  <c r="M11" i="15"/>
  <c r="M12" i="15"/>
  <c r="M13" i="15"/>
  <c r="M14" i="15"/>
  <c r="P9" i="15"/>
  <c r="P10" i="15"/>
  <c r="P11" i="15"/>
  <c r="P12" i="15"/>
  <c r="P13" i="15"/>
  <c r="P14" i="15"/>
  <c r="P8" i="15"/>
  <c r="J8" i="15"/>
  <c r="Q12" i="15" l="1"/>
  <c r="Q11" i="15"/>
  <c r="Q14" i="15"/>
  <c r="Q10" i="15"/>
  <c r="Q13" i="15"/>
  <c r="Q9" i="15"/>
  <c r="Q8" i="15"/>
  <c r="Q15" i="15" l="1"/>
  <c r="Q16" i="15"/>
</calcChain>
</file>

<file path=xl/sharedStrings.xml><?xml version="1.0" encoding="utf-8"?>
<sst xmlns="http://schemas.openxmlformats.org/spreadsheetml/2006/main" count="52" uniqueCount="25">
  <si>
    <t>Project</t>
  </si>
  <si>
    <t>Location</t>
  </si>
  <si>
    <t>Hamblen Project Application</t>
  </si>
  <si>
    <t>Harris County</t>
  </si>
  <si>
    <t>Loop 494 &amp; Sorters McClellan Intersection</t>
  </si>
  <si>
    <t>EB Approach Volume (veh/h)</t>
  </si>
  <si>
    <t>EB Approach Delay (s/veh)</t>
  </si>
  <si>
    <t>WB Approach Volume (veh/h)</t>
  </si>
  <si>
    <t>WB Approach Delay (s/veh)</t>
  </si>
  <si>
    <t>NB Approach Volume (veh/h)</t>
  </si>
  <si>
    <t>NB Approach Delay (s/veh)</t>
  </si>
  <si>
    <t>SB Approach Volume (veh/h)</t>
  </si>
  <si>
    <t>SB Approach Delay (s/veh)</t>
  </si>
  <si>
    <t xml:space="preserve">Period </t>
  </si>
  <si>
    <t>Loop 494 &amp; Hamblen Road</t>
  </si>
  <si>
    <t>Loop 494 &amp; Eastex Freeway Service Rd</t>
  </si>
  <si>
    <t>Intersection Total Delay (s/veh)</t>
  </si>
  <si>
    <t>Intersection Total Volume (veh/h)</t>
  </si>
  <si>
    <t>DELAY CALCULATIONS BEFORE THE IMPROVEMENT (YEAR 2025)</t>
  </si>
  <si>
    <t>DELAY CALCULATIONS AFTER THE IMPROVEMENT (YEAR 2025)</t>
  </si>
  <si>
    <t>TOTAL DELAY (AM)</t>
  </si>
  <si>
    <t>TOTAL DELAY (PM)</t>
  </si>
  <si>
    <t>Intersection Total Delay (hr)</t>
  </si>
  <si>
    <t>Total Delay (hr)</t>
  </si>
  <si>
    <t>TOTAL (hr)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</si>
</sst>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6" fillId="0" borderId="0"/>
    <xf numFmtId="0" fontId="7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</cellStyleXfs>
  <cellXfs count="37">
    <xf numFmtId="0" fontId="0" fillId="0" borderId="0" xfId="0"/>
    <xf numFmtId="0" fontId="0" fillId="0" borderId="0" xfId="0" applyFont="1" applyFill="1"/>
    <xf numFmtId="0" fontId="0" fillId="0" borderId="0" xfId="0" applyFont="1"/>
    <xf numFmtId="1" fontId="0" fillId="0" borderId="0" xfId="0" applyNumberFormat="1" applyFont="1" applyAlignment="1">
      <alignment horizontal="center"/>
    </xf>
    <xf numFmtId="0" fontId="0" fillId="0" borderId="1" xfId="0" applyFill="1" applyBorder="1"/>
    <xf numFmtId="0" fontId="0" fillId="3" borderId="1" xfId="0" applyFill="1" applyBorder="1"/>
    <xf numFmtId="0" fontId="2" fillId="3" borderId="1" xfId="3" applyFont="1" applyFill="1" applyBorder="1"/>
    <xf numFmtId="0" fontId="2" fillId="0" borderId="1" xfId="3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Fill="1" applyBorder="1" applyAlignment="1"/>
    <xf numFmtId="15" fontId="0" fillId="0" borderId="0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8" fontId="0" fillId="0" borderId="1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18" fontId="0" fillId="3" borderId="1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70" fontId="0" fillId="0" borderId="1" xfId="0" applyNumberFormat="1" applyFont="1" applyFill="1" applyBorder="1" applyAlignment="1">
      <alignment horizontal="center"/>
    </xf>
    <xf numFmtId="170" fontId="0" fillId="3" borderId="1" xfId="0" applyNumberFormat="1" applyFont="1" applyFill="1" applyBorder="1" applyAlignment="1">
      <alignment horizontal="center"/>
    </xf>
    <xf numFmtId="170" fontId="0" fillId="0" borderId="5" xfId="0" applyNumberFormat="1" applyFont="1" applyBorder="1"/>
    <xf numFmtId="2" fontId="2" fillId="0" borderId="1" xfId="3" applyNumberFormat="1" applyFont="1" applyFill="1" applyBorder="1"/>
    <xf numFmtId="2" fontId="2" fillId="3" borderId="1" xfId="3" applyNumberFormat="1" applyFont="1" applyFill="1" applyBorder="1"/>
    <xf numFmtId="0" fontId="8" fillId="0" borderId="0" xfId="0" applyFont="1"/>
    <xf numFmtId="0" fontId="9" fillId="0" borderId="0" xfId="0" applyFont="1" applyAlignment="1"/>
    <xf numFmtId="0" fontId="10" fillId="3" borderId="2" xfId="0" applyFont="1" applyFill="1" applyBorder="1" applyAlignment="1"/>
    <xf numFmtId="0" fontId="10" fillId="3" borderId="3" xfId="0" applyFont="1" applyFill="1" applyBorder="1" applyAlignment="1"/>
    <xf numFmtId="0" fontId="10" fillId="3" borderId="3" xfId="0" applyFont="1" applyFill="1" applyBorder="1" applyAlignment="1">
      <alignment horizontal="left"/>
    </xf>
  </cellXfs>
  <cellStyles count="8">
    <cellStyle name="Normal" xfId="0" builtinId="0"/>
    <cellStyle name="Normal 2" xfId="1" xr:uid="{6F3E34E5-FDBD-444D-B7C1-E6F2D6FDAAC3}"/>
    <cellStyle name="Normal 4" xfId="3" xr:uid="{E73DEE2A-EE66-4606-82BD-611732E4237D}"/>
    <cellStyle name="Normal 64" xfId="2" xr:uid="{A6BDA091-3978-4254-A11E-5B9E3E42B0E0}"/>
    <cellStyle name="Normal 65" xfId="5" xr:uid="{C0DE6AAB-7FA8-496D-A291-691759182096}"/>
    <cellStyle name="Normal 66" xfId="6" xr:uid="{B6846E4A-52E8-4CA7-82A2-45A103B228A9}"/>
    <cellStyle name="Normal 67" xfId="7" xr:uid="{0C293CCA-6D20-428E-AB28-21A421BB2DBF}"/>
    <cellStyle name="Normal 69" xfId="4" xr:uid="{B638777E-A4EF-4B3A-8DAC-C1F29A806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1</xdr:col>
      <xdr:colOff>704850</xdr:colOff>
      <xdr:row>2</xdr:row>
      <xdr:rowOff>106136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1355C2D1-91AD-4817-898B-5E32B6649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047750" cy="449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7BD2-9A58-4D40-B43B-B3C9DED877CD}">
  <dimension ref="A1:R30"/>
  <sheetViews>
    <sheetView tabSelected="1" topLeftCell="A7" workbookViewId="0">
      <selection activeCell="S20" sqref="S20"/>
    </sheetView>
  </sheetViews>
  <sheetFormatPr defaultRowHeight="15" x14ac:dyDescent="0.25"/>
  <cols>
    <col min="1" max="1" width="8" style="2" customWidth="1"/>
    <col min="2" max="2" width="10.7109375" style="3" customWidth="1"/>
    <col min="3" max="9" width="10.7109375" style="2" customWidth="1"/>
    <col min="10" max="10" width="12.140625" style="2" customWidth="1"/>
    <col min="11" max="11" width="12" style="2" customWidth="1"/>
    <col min="12" max="12" width="11.7109375" style="2" bestFit="1" customWidth="1"/>
    <col min="13" max="13" width="11.7109375" style="2" customWidth="1"/>
    <col min="14" max="14" width="11.85546875" style="2" customWidth="1"/>
    <col min="15" max="15" width="12.7109375" style="2" customWidth="1"/>
    <col min="16" max="16" width="13" style="2" customWidth="1"/>
    <col min="17" max="17" width="9.140625" style="2"/>
    <col min="18" max="18" width="4.140625" style="2" customWidth="1"/>
    <col min="19" max="16384" width="9.140625" style="2"/>
  </cols>
  <sheetData>
    <row r="1" spans="1:18" ht="15.75" x14ac:dyDescent="0.25">
      <c r="D1" s="33" t="s">
        <v>0</v>
      </c>
      <c r="E1" s="34" t="s">
        <v>2</v>
      </c>
      <c r="F1" s="34"/>
      <c r="G1" s="34"/>
    </row>
    <row r="2" spans="1:18" ht="15.75" x14ac:dyDescent="0.25">
      <c r="D2" s="33" t="s">
        <v>1</v>
      </c>
      <c r="E2" s="35" t="s">
        <v>3</v>
      </c>
      <c r="F2" s="36"/>
      <c r="G2" s="36"/>
    </row>
    <row r="3" spans="1:18" x14ac:dyDescent="0.25">
      <c r="D3" s="11"/>
      <c r="E3" s="11"/>
      <c r="F3" s="11"/>
      <c r="G3" s="12"/>
      <c r="H3" s="12"/>
      <c r="I3" s="12"/>
    </row>
    <row r="4" spans="1:18" x14ac:dyDescent="0.25">
      <c r="D4" s="11"/>
      <c r="E4" s="11"/>
      <c r="F4" s="11"/>
      <c r="G4" s="13"/>
      <c r="H4" s="13"/>
      <c r="I4" s="13"/>
    </row>
    <row r="5" spans="1:18" ht="16.5" customHeight="1" x14ac:dyDescent="0.3">
      <c r="A5" s="32" t="s">
        <v>18</v>
      </c>
    </row>
    <row r="6" spans="1:18" x14ac:dyDescent="0.25">
      <c r="A6" s="19" t="s">
        <v>13</v>
      </c>
      <c r="B6" s="14" t="s">
        <v>4</v>
      </c>
      <c r="C6" s="15"/>
      <c r="D6" s="15"/>
      <c r="E6" s="15"/>
      <c r="F6" s="15"/>
      <c r="G6" s="15"/>
      <c r="H6" s="15"/>
      <c r="I6" s="15"/>
      <c r="J6" s="16"/>
      <c r="K6" s="10" t="s">
        <v>14</v>
      </c>
      <c r="L6" s="10"/>
      <c r="M6" s="10"/>
      <c r="N6" s="10" t="s">
        <v>15</v>
      </c>
      <c r="O6" s="10"/>
      <c r="P6" s="10"/>
      <c r="Q6" s="22" t="s">
        <v>23</v>
      </c>
    </row>
    <row r="7" spans="1:18" ht="57.75" customHeight="1" x14ac:dyDescent="0.25">
      <c r="A7" s="20"/>
      <c r="B7" s="17" t="s">
        <v>5</v>
      </c>
      <c r="C7" s="17" t="s">
        <v>6</v>
      </c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7" t="s">
        <v>12</v>
      </c>
      <c r="J7" s="18" t="s">
        <v>22</v>
      </c>
      <c r="K7" s="18" t="s">
        <v>16</v>
      </c>
      <c r="L7" s="18" t="s">
        <v>17</v>
      </c>
      <c r="M7" s="18" t="s">
        <v>22</v>
      </c>
      <c r="N7" s="18" t="s">
        <v>16</v>
      </c>
      <c r="O7" s="18" t="s">
        <v>17</v>
      </c>
      <c r="P7" s="18" t="s">
        <v>22</v>
      </c>
      <c r="Q7" s="22"/>
    </row>
    <row r="8" spans="1:18" x14ac:dyDescent="0.25">
      <c r="A8" s="21">
        <v>0.25</v>
      </c>
      <c r="B8" s="4">
        <v>34</v>
      </c>
      <c r="C8" s="4">
        <v>19.399999999999999</v>
      </c>
      <c r="D8" s="4">
        <v>0</v>
      </c>
      <c r="E8" s="4">
        <v>0</v>
      </c>
      <c r="F8" s="4">
        <v>388</v>
      </c>
      <c r="G8" s="4">
        <v>10.3</v>
      </c>
      <c r="H8" s="4">
        <v>7</v>
      </c>
      <c r="I8" s="4">
        <v>8.1999999999999993</v>
      </c>
      <c r="J8" s="27">
        <f>((B8*C8)+(D8*E8)+(F8*G8)+(H8*I8))/(60*60)</f>
        <v>1.3092777777777778</v>
      </c>
      <c r="K8" s="7">
        <v>0</v>
      </c>
      <c r="L8" s="7">
        <f>11+131+215+82</f>
        <v>439</v>
      </c>
      <c r="M8" s="30">
        <f>(K8*L8)/(60*60)</f>
        <v>0</v>
      </c>
      <c r="N8" s="7">
        <v>0</v>
      </c>
      <c r="O8" s="7">
        <v>63</v>
      </c>
      <c r="P8" s="30">
        <f>(N8*O8)/(60*60)</f>
        <v>0</v>
      </c>
      <c r="Q8" s="27">
        <f>J8+M8+P8</f>
        <v>1.3092777777777778</v>
      </c>
      <c r="R8" s="1"/>
    </row>
    <row r="9" spans="1:18" x14ac:dyDescent="0.25">
      <c r="A9" s="21">
        <v>0.29166666666666702</v>
      </c>
      <c r="B9" s="4">
        <v>176</v>
      </c>
      <c r="C9" s="4">
        <v>16.8</v>
      </c>
      <c r="D9" s="4">
        <v>0</v>
      </c>
      <c r="E9" s="4">
        <v>0</v>
      </c>
      <c r="F9" s="4">
        <v>908</v>
      </c>
      <c r="G9" s="4">
        <v>12.5</v>
      </c>
      <c r="H9" s="4">
        <v>21</v>
      </c>
      <c r="I9" s="4">
        <v>12</v>
      </c>
      <c r="J9" s="27">
        <f t="shared" ref="J9:J14" si="0">((B9*C9)+(D9*E9)+(F9*G9)+(H9*I9))/(60*60)</f>
        <v>4.0441111111111105</v>
      </c>
      <c r="K9" s="7">
        <v>1.2</v>
      </c>
      <c r="L9" s="7">
        <f>1+63+226+567+142</f>
        <v>999</v>
      </c>
      <c r="M9" s="30">
        <f t="shared" ref="M9:M14" si="1">(K9*L9)/(60*60)</f>
        <v>0.33299999999999996</v>
      </c>
      <c r="N9" s="7">
        <v>0</v>
      </c>
      <c r="O9" s="7">
        <f>84+66+25</f>
        <v>175</v>
      </c>
      <c r="P9" s="30">
        <f t="shared" ref="P9:P14" si="2">(N9*O9)/(60*60)</f>
        <v>0</v>
      </c>
      <c r="Q9" s="27">
        <f t="shared" ref="Q9:Q14" si="3">J9+M9+P9</f>
        <v>4.3771111111111107</v>
      </c>
      <c r="R9" s="1"/>
    </row>
    <row r="10" spans="1:18" x14ac:dyDescent="0.25">
      <c r="A10" s="21">
        <v>0.33333333333333298</v>
      </c>
      <c r="B10" s="4">
        <v>137</v>
      </c>
      <c r="C10" s="4">
        <v>17.7</v>
      </c>
      <c r="D10" s="4">
        <v>0</v>
      </c>
      <c r="E10" s="4">
        <v>0</v>
      </c>
      <c r="F10" s="4">
        <v>787</v>
      </c>
      <c r="G10" s="4">
        <v>10.4</v>
      </c>
      <c r="H10" s="4">
        <v>29</v>
      </c>
      <c r="I10" s="4">
        <v>11.1</v>
      </c>
      <c r="J10" s="27">
        <f t="shared" si="0"/>
        <v>3.0365555555555557</v>
      </c>
      <c r="K10" s="7">
        <v>0.7</v>
      </c>
      <c r="L10" s="7">
        <f>1+40+164+601+120</f>
        <v>926</v>
      </c>
      <c r="M10" s="30">
        <f t="shared" si="1"/>
        <v>0.18005555555555552</v>
      </c>
      <c r="N10" s="7">
        <v>5.3</v>
      </c>
      <c r="O10" s="7">
        <f>2+53+37+30</f>
        <v>122</v>
      </c>
      <c r="P10" s="30">
        <f t="shared" si="2"/>
        <v>0.17961111111111111</v>
      </c>
      <c r="Q10" s="27">
        <f t="shared" si="3"/>
        <v>3.3962222222222223</v>
      </c>
      <c r="R10" s="1"/>
    </row>
    <row r="11" spans="1:18" x14ac:dyDescent="0.25">
      <c r="A11" s="23">
        <v>0.625</v>
      </c>
      <c r="B11" s="5">
        <v>134</v>
      </c>
      <c r="C11" s="5">
        <v>17.100000000000001</v>
      </c>
      <c r="D11" s="5">
        <v>0</v>
      </c>
      <c r="E11" s="5">
        <v>0</v>
      </c>
      <c r="F11" s="5">
        <v>720</v>
      </c>
      <c r="G11" s="5">
        <v>11</v>
      </c>
      <c r="H11" s="5">
        <v>64</v>
      </c>
      <c r="I11" s="5">
        <v>11.3</v>
      </c>
      <c r="J11" s="28">
        <f t="shared" si="0"/>
        <v>3.0373888888888891</v>
      </c>
      <c r="K11" s="6">
        <v>1.2</v>
      </c>
      <c r="L11" s="6">
        <f>3+71+131+639+418</f>
        <v>1262</v>
      </c>
      <c r="M11" s="31">
        <f t="shared" si="1"/>
        <v>0.42066666666666663</v>
      </c>
      <c r="N11" s="6">
        <v>3.9</v>
      </c>
      <c r="O11" s="6">
        <f>2+54+74+49</f>
        <v>179</v>
      </c>
      <c r="P11" s="31">
        <f t="shared" si="2"/>
        <v>0.19391666666666668</v>
      </c>
      <c r="Q11" s="28">
        <f t="shared" si="3"/>
        <v>3.6519722222222222</v>
      </c>
      <c r="R11" s="1"/>
    </row>
    <row r="12" spans="1:18" x14ac:dyDescent="0.25">
      <c r="A12" s="23">
        <v>0.66666666666666696</v>
      </c>
      <c r="B12" s="5">
        <v>122</v>
      </c>
      <c r="C12" s="5">
        <v>17.3</v>
      </c>
      <c r="D12" s="5">
        <v>0</v>
      </c>
      <c r="E12" s="5">
        <v>0</v>
      </c>
      <c r="F12" s="5">
        <v>828</v>
      </c>
      <c r="G12" s="5">
        <v>11.9</v>
      </c>
      <c r="H12" s="5">
        <v>73</v>
      </c>
      <c r="I12" s="5">
        <v>11.3</v>
      </c>
      <c r="J12" s="28">
        <f t="shared" si="0"/>
        <v>3.5524166666666668</v>
      </c>
      <c r="K12" s="6">
        <v>1.6</v>
      </c>
      <c r="L12" s="6">
        <f>2+93+127+670+641</f>
        <v>1533</v>
      </c>
      <c r="M12" s="31">
        <f t="shared" si="1"/>
        <v>0.68133333333333335</v>
      </c>
      <c r="N12" s="6">
        <v>2.6</v>
      </c>
      <c r="O12" s="6">
        <f>1+37+93+39</f>
        <v>170</v>
      </c>
      <c r="P12" s="31">
        <f t="shared" si="2"/>
        <v>0.12277777777777778</v>
      </c>
      <c r="Q12" s="28">
        <f t="shared" si="3"/>
        <v>4.356527777777778</v>
      </c>
      <c r="R12" s="1"/>
    </row>
    <row r="13" spans="1:18" x14ac:dyDescent="0.25">
      <c r="A13" s="23">
        <v>0.70833333333333304</v>
      </c>
      <c r="B13" s="5">
        <v>180</v>
      </c>
      <c r="C13" s="5">
        <v>23.3</v>
      </c>
      <c r="D13" s="5">
        <v>0</v>
      </c>
      <c r="E13" s="5">
        <v>0</v>
      </c>
      <c r="F13" s="5">
        <v>908</v>
      </c>
      <c r="G13" s="5">
        <v>13.2</v>
      </c>
      <c r="H13" s="5">
        <v>86</v>
      </c>
      <c r="I13" s="5">
        <v>10.7</v>
      </c>
      <c r="J13" s="28">
        <f t="shared" si="0"/>
        <v>4.7499444444444441</v>
      </c>
      <c r="K13" s="6">
        <v>1.9</v>
      </c>
      <c r="L13" s="6">
        <f>7+117+189+733+841</f>
        <v>1887</v>
      </c>
      <c r="M13" s="31">
        <f t="shared" si="1"/>
        <v>0.99591666666666656</v>
      </c>
      <c r="N13" s="6">
        <v>3.3</v>
      </c>
      <c r="O13" s="6">
        <f>5+61+115+53</f>
        <v>234</v>
      </c>
      <c r="P13" s="31">
        <f t="shared" si="2"/>
        <v>0.21449999999999997</v>
      </c>
      <c r="Q13" s="28">
        <f t="shared" si="3"/>
        <v>5.9603611111111112</v>
      </c>
      <c r="R13" s="1"/>
    </row>
    <row r="14" spans="1:18" x14ac:dyDescent="0.25">
      <c r="A14" s="23">
        <v>0.75</v>
      </c>
      <c r="B14" s="5">
        <v>142</v>
      </c>
      <c r="C14" s="5">
        <v>17.2</v>
      </c>
      <c r="D14" s="5">
        <v>0</v>
      </c>
      <c r="E14" s="5">
        <v>0</v>
      </c>
      <c r="F14" s="5">
        <v>789</v>
      </c>
      <c r="G14" s="5">
        <v>11.4</v>
      </c>
      <c r="H14" s="5">
        <v>60</v>
      </c>
      <c r="I14" s="5">
        <v>11.4</v>
      </c>
      <c r="J14" s="28">
        <f t="shared" si="0"/>
        <v>3.3669444444444445</v>
      </c>
      <c r="K14" s="6">
        <v>1.3</v>
      </c>
      <c r="L14" s="6">
        <f>4+68+108+572+526</f>
        <v>1278</v>
      </c>
      <c r="M14" s="31">
        <f t="shared" si="1"/>
        <v>0.46150000000000002</v>
      </c>
      <c r="N14" s="6">
        <v>3.2</v>
      </c>
      <c r="O14" s="6">
        <f>1+38+70+32</f>
        <v>141</v>
      </c>
      <c r="P14" s="31">
        <f t="shared" si="2"/>
        <v>0.12533333333333335</v>
      </c>
      <c r="Q14" s="28">
        <f t="shared" si="3"/>
        <v>3.9537777777777778</v>
      </c>
      <c r="R14" s="1"/>
    </row>
    <row r="15" spans="1:18" x14ac:dyDescent="0.25">
      <c r="O15" s="25" t="s">
        <v>20</v>
      </c>
      <c r="P15" s="26"/>
      <c r="Q15" s="29">
        <f>SUM(Q8:Q10)</f>
        <v>9.0826111111111114</v>
      </c>
    </row>
    <row r="16" spans="1:18" ht="15" customHeight="1" x14ac:dyDescent="0.25">
      <c r="O16" s="25" t="s">
        <v>21</v>
      </c>
      <c r="P16" s="26"/>
      <c r="Q16" s="29">
        <f>SUM(Q11:Q14)</f>
        <v>17.922638888888887</v>
      </c>
      <c r="R16" s="8"/>
    </row>
    <row r="17" spans="1:18" ht="15" customHeight="1" x14ac:dyDescent="0.25">
      <c r="O17" s="9"/>
      <c r="P17" s="24" t="s">
        <v>24</v>
      </c>
      <c r="Q17" s="29">
        <f>Q15+Q16</f>
        <v>27.005249999999997</v>
      </c>
      <c r="R17" s="8"/>
    </row>
    <row r="18" spans="1:18" ht="18.75" x14ac:dyDescent="0.3">
      <c r="A18" s="32" t="s">
        <v>19</v>
      </c>
    </row>
    <row r="19" spans="1:18" ht="15" customHeight="1" x14ac:dyDescent="0.25">
      <c r="A19" s="19" t="s">
        <v>13</v>
      </c>
      <c r="B19" s="14" t="s">
        <v>4</v>
      </c>
      <c r="C19" s="15"/>
      <c r="D19" s="15"/>
      <c r="E19" s="15"/>
      <c r="F19" s="15"/>
      <c r="G19" s="15"/>
      <c r="H19" s="15"/>
      <c r="I19" s="15"/>
      <c r="J19" s="16"/>
      <c r="K19" s="10" t="s">
        <v>14</v>
      </c>
      <c r="L19" s="10"/>
      <c r="M19" s="10"/>
      <c r="N19" s="10" t="s">
        <v>15</v>
      </c>
      <c r="O19" s="10"/>
      <c r="P19" s="10"/>
      <c r="Q19" s="22" t="s">
        <v>23</v>
      </c>
    </row>
    <row r="20" spans="1:18" ht="60" x14ac:dyDescent="0.25">
      <c r="A20" s="20"/>
      <c r="B20" s="17" t="s">
        <v>5</v>
      </c>
      <c r="C20" s="17" t="s">
        <v>6</v>
      </c>
      <c r="D20" s="17" t="s">
        <v>7</v>
      </c>
      <c r="E20" s="17" t="s">
        <v>8</v>
      </c>
      <c r="F20" s="17" t="s">
        <v>9</v>
      </c>
      <c r="G20" s="17" t="s">
        <v>10</v>
      </c>
      <c r="H20" s="17" t="s">
        <v>11</v>
      </c>
      <c r="I20" s="17" t="s">
        <v>12</v>
      </c>
      <c r="J20" s="18" t="s">
        <v>22</v>
      </c>
      <c r="K20" s="18" t="s">
        <v>16</v>
      </c>
      <c r="L20" s="18" t="s">
        <v>17</v>
      </c>
      <c r="M20" s="18" t="s">
        <v>22</v>
      </c>
      <c r="N20" s="18" t="s">
        <v>16</v>
      </c>
      <c r="O20" s="18" t="s">
        <v>17</v>
      </c>
      <c r="P20" s="18" t="s">
        <v>22</v>
      </c>
      <c r="Q20" s="22"/>
    </row>
    <row r="21" spans="1:18" x14ac:dyDescent="0.25">
      <c r="A21" s="21">
        <v>0.25</v>
      </c>
      <c r="B21" s="4">
        <v>29</v>
      </c>
      <c r="C21" s="4">
        <v>20.2</v>
      </c>
      <c r="D21" s="4">
        <v>104</v>
      </c>
      <c r="E21" s="4">
        <v>20.100000000000001</v>
      </c>
      <c r="F21" s="4">
        <v>283</v>
      </c>
      <c r="G21" s="4">
        <v>9.6</v>
      </c>
      <c r="H21" s="4">
        <v>7</v>
      </c>
      <c r="I21" s="4">
        <v>8.1999999999999993</v>
      </c>
      <c r="J21" s="27">
        <f>((B21*C21)+(D21*E21)+(F21*G21)+(H21*I21))/(60*60)</f>
        <v>1.5139999999999998</v>
      </c>
      <c r="K21" s="7">
        <v>0</v>
      </c>
      <c r="L21" s="7">
        <v>297</v>
      </c>
      <c r="M21" s="30">
        <f>(K21*L21)/(60*60)</f>
        <v>0</v>
      </c>
      <c r="N21" s="7">
        <v>0</v>
      </c>
      <c r="O21" s="7">
        <v>51</v>
      </c>
      <c r="P21" s="30">
        <f>(N21*O21)/(60*60)</f>
        <v>0</v>
      </c>
      <c r="Q21" s="27">
        <f>J21+M21+P21</f>
        <v>1.5139999999999998</v>
      </c>
    </row>
    <row r="22" spans="1:18" x14ac:dyDescent="0.25">
      <c r="A22" s="21">
        <v>0.29166666666666702</v>
      </c>
      <c r="B22" s="4">
        <v>150</v>
      </c>
      <c r="C22" s="4">
        <v>19.7</v>
      </c>
      <c r="D22" s="4">
        <v>164</v>
      </c>
      <c r="E22" s="4">
        <v>19.7</v>
      </c>
      <c r="F22" s="4">
        <v>736</v>
      </c>
      <c r="G22" s="4">
        <v>11.8</v>
      </c>
      <c r="H22" s="4">
        <v>21</v>
      </c>
      <c r="I22" s="4">
        <v>11.9</v>
      </c>
      <c r="J22" s="27">
        <f t="shared" ref="J22:J27" si="4">((B22*C22)+(D22*E22)+(F22*G22)+(H22*I22))/(60*60)</f>
        <v>4.2001388888888886</v>
      </c>
      <c r="K22" s="7">
        <v>0</v>
      </c>
      <c r="L22" s="7">
        <v>709</v>
      </c>
      <c r="M22" s="30">
        <f t="shared" ref="M22:M27" si="5">(K22*L22)/(60*60)</f>
        <v>0</v>
      </c>
      <c r="N22" s="7">
        <v>0</v>
      </c>
      <c r="O22" s="7">
        <v>108</v>
      </c>
      <c r="P22" s="30">
        <f t="shared" ref="P22:P27" si="6">(N22*O22)/(60*60)</f>
        <v>0</v>
      </c>
      <c r="Q22" s="27">
        <f t="shared" ref="Q22:Q27" si="7">J22+M22+P22</f>
        <v>4.2001388888888886</v>
      </c>
    </row>
    <row r="23" spans="1:18" x14ac:dyDescent="0.25">
      <c r="A23" s="21">
        <v>0.33333333333333298</v>
      </c>
      <c r="B23" s="4">
        <v>116</v>
      </c>
      <c r="C23" s="4">
        <v>19.8</v>
      </c>
      <c r="D23" s="4">
        <v>87</v>
      </c>
      <c r="E23" s="4">
        <v>18.399999999999999</v>
      </c>
      <c r="F23" s="4">
        <v>668</v>
      </c>
      <c r="G23" s="4">
        <v>9.6999999999999993</v>
      </c>
      <c r="H23" s="4">
        <v>30</v>
      </c>
      <c r="I23" s="4">
        <v>11.3</v>
      </c>
      <c r="J23" s="27">
        <f t="shared" si="4"/>
        <v>2.9767222222222225</v>
      </c>
      <c r="K23" s="7">
        <v>0</v>
      </c>
      <c r="L23" s="7">
        <v>720</v>
      </c>
      <c r="M23" s="30">
        <f t="shared" si="5"/>
        <v>0</v>
      </c>
      <c r="N23" s="7">
        <v>0</v>
      </c>
      <c r="O23" s="7">
        <v>84</v>
      </c>
      <c r="P23" s="30">
        <f t="shared" si="6"/>
        <v>0</v>
      </c>
      <c r="Q23" s="27">
        <f t="shared" si="7"/>
        <v>2.9767222222222225</v>
      </c>
    </row>
    <row r="24" spans="1:18" x14ac:dyDescent="0.25">
      <c r="A24" s="23">
        <v>0.625</v>
      </c>
      <c r="B24" s="5">
        <v>111</v>
      </c>
      <c r="C24" s="5">
        <v>19.399999999999999</v>
      </c>
      <c r="D24" s="5">
        <v>76</v>
      </c>
      <c r="E24" s="5">
        <v>18.8</v>
      </c>
      <c r="F24" s="5">
        <v>653</v>
      </c>
      <c r="G24" s="5">
        <v>10.3</v>
      </c>
      <c r="H24" s="5">
        <v>63</v>
      </c>
      <c r="I24" s="5">
        <v>11.6</v>
      </c>
      <c r="J24" s="28">
        <f t="shared" si="4"/>
        <v>3.0663611111111111</v>
      </c>
      <c r="K24" s="6">
        <v>0</v>
      </c>
      <c r="L24" s="6">
        <v>1057</v>
      </c>
      <c r="M24" s="31">
        <f t="shared" si="5"/>
        <v>0</v>
      </c>
      <c r="N24" s="6">
        <v>0</v>
      </c>
      <c r="O24" s="6">
        <v>101</v>
      </c>
      <c r="P24" s="31">
        <f t="shared" si="6"/>
        <v>0</v>
      </c>
      <c r="Q24" s="28">
        <f t="shared" si="7"/>
        <v>3.0663611111111111</v>
      </c>
    </row>
    <row r="25" spans="1:18" x14ac:dyDescent="0.25">
      <c r="A25" s="23">
        <v>0.66666666666666696</v>
      </c>
      <c r="B25" s="5">
        <v>105</v>
      </c>
      <c r="C25" s="5">
        <v>19.5</v>
      </c>
      <c r="D25" s="5">
        <v>70</v>
      </c>
      <c r="E25" s="5">
        <v>18.7</v>
      </c>
      <c r="F25" s="5">
        <v>735</v>
      </c>
      <c r="G25" s="5">
        <v>11</v>
      </c>
      <c r="H25" s="5">
        <v>72</v>
      </c>
      <c r="I25" s="5">
        <v>11.9</v>
      </c>
      <c r="J25" s="28">
        <f t="shared" si="4"/>
        <v>3.4161944444444443</v>
      </c>
      <c r="K25" s="6">
        <v>0</v>
      </c>
      <c r="L25" s="6">
        <v>1310</v>
      </c>
      <c r="M25" s="31">
        <f t="shared" si="5"/>
        <v>0</v>
      </c>
      <c r="N25" s="6">
        <v>0</v>
      </c>
      <c r="O25" s="6">
        <v>72</v>
      </c>
      <c r="P25" s="31">
        <f t="shared" si="6"/>
        <v>0</v>
      </c>
      <c r="Q25" s="28">
        <f t="shared" si="7"/>
        <v>3.4161944444444443</v>
      </c>
    </row>
    <row r="26" spans="1:18" x14ac:dyDescent="0.25">
      <c r="A26" s="23">
        <v>0.70833333333333304</v>
      </c>
      <c r="B26" s="5">
        <v>151</v>
      </c>
      <c r="C26" s="5">
        <v>19.7</v>
      </c>
      <c r="D26" s="5">
        <v>103</v>
      </c>
      <c r="E26" s="5">
        <v>18.8</v>
      </c>
      <c r="F26" s="5">
        <v>771</v>
      </c>
      <c r="G26" s="5">
        <v>11.5</v>
      </c>
      <c r="H26" s="5">
        <v>85</v>
      </c>
      <c r="I26" s="5">
        <v>12.8</v>
      </c>
      <c r="J26" s="28">
        <f t="shared" si="4"/>
        <v>4.1293333333333333</v>
      </c>
      <c r="K26" s="6">
        <v>0</v>
      </c>
      <c r="L26" s="6">
        <v>1574</v>
      </c>
      <c r="M26" s="31">
        <f t="shared" si="5"/>
        <v>0</v>
      </c>
      <c r="N26" s="6">
        <v>0</v>
      </c>
      <c r="O26" s="6">
        <v>111</v>
      </c>
      <c r="P26" s="31">
        <f t="shared" si="6"/>
        <v>0</v>
      </c>
      <c r="Q26" s="28">
        <f t="shared" si="7"/>
        <v>4.1293333333333333</v>
      </c>
    </row>
    <row r="27" spans="1:18" x14ac:dyDescent="0.25">
      <c r="A27" s="23">
        <v>0.75</v>
      </c>
      <c r="B27" s="5">
        <v>123</v>
      </c>
      <c r="C27" s="5">
        <v>19.5</v>
      </c>
      <c r="D27" s="5">
        <v>69</v>
      </c>
      <c r="E27" s="5">
        <v>18.600000000000001</v>
      </c>
      <c r="F27" s="5">
        <v>697</v>
      </c>
      <c r="G27" s="5">
        <v>10.7</v>
      </c>
      <c r="H27" s="5">
        <v>60</v>
      </c>
      <c r="I27" s="5">
        <v>12</v>
      </c>
      <c r="J27" s="28">
        <f t="shared" si="4"/>
        <v>3.2943888888888888</v>
      </c>
      <c r="K27" s="6">
        <v>0</v>
      </c>
      <c r="L27" s="6">
        <v>1099</v>
      </c>
      <c r="M27" s="31">
        <f t="shared" si="5"/>
        <v>0</v>
      </c>
      <c r="N27" s="6">
        <v>0</v>
      </c>
      <c r="O27" s="6">
        <v>68</v>
      </c>
      <c r="P27" s="31">
        <f t="shared" si="6"/>
        <v>0</v>
      </c>
      <c r="Q27" s="28">
        <f t="shared" si="7"/>
        <v>3.2943888888888888</v>
      </c>
    </row>
    <row r="28" spans="1:18" x14ac:dyDescent="0.25">
      <c r="O28" s="25" t="s">
        <v>20</v>
      </c>
      <c r="P28" s="26"/>
      <c r="Q28" s="29">
        <f>SUM(Q21:Q23)</f>
        <v>8.6908611111111114</v>
      </c>
    </row>
    <row r="29" spans="1:18" x14ac:dyDescent="0.25">
      <c r="O29" s="25" t="s">
        <v>21</v>
      </c>
      <c r="P29" s="26"/>
      <c r="Q29" s="29">
        <f>SUM(Q24:Q27)</f>
        <v>13.906277777777778</v>
      </c>
    </row>
    <row r="30" spans="1:18" x14ac:dyDescent="0.25">
      <c r="P30" s="24" t="s">
        <v>24</v>
      </c>
      <c r="Q30" s="29">
        <f>Q28+Q29</f>
        <v>22.597138888888889</v>
      </c>
    </row>
  </sheetData>
  <mergeCells count="17">
    <mergeCell ref="O15:P15"/>
    <mergeCell ref="O28:P28"/>
    <mergeCell ref="O16:P16"/>
    <mergeCell ref="O29:P29"/>
    <mergeCell ref="A19:A20"/>
    <mergeCell ref="B19:J19"/>
    <mergeCell ref="K19:M19"/>
    <mergeCell ref="N19:P19"/>
    <mergeCell ref="Q19:Q20"/>
    <mergeCell ref="D4:F4"/>
    <mergeCell ref="G4:I4"/>
    <mergeCell ref="D3:F3"/>
    <mergeCell ref="K6:M6"/>
    <mergeCell ref="N6:P6"/>
    <mergeCell ref="Q6:Q7"/>
    <mergeCell ref="B6:J6"/>
    <mergeCell ref="A6:A7"/>
  </mergeCells>
  <printOptions horizontalCentered="1"/>
  <pageMargins left="0.25" right="0.25" top="1" bottom="0.75" header="0.3" footer="0.3"/>
  <pageSetup scale="72" orientation="landscape" r:id="rId1"/>
  <headerFooter>
    <oddHeader xml:space="preserve">&amp;C&amp;"-,Bold"
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John</dc:creator>
  <cp:lastModifiedBy>Dafne Valle</cp:lastModifiedBy>
  <cp:lastPrinted>2018-10-25T19:47:34Z</cp:lastPrinted>
  <dcterms:created xsi:type="dcterms:W3CDTF">2017-01-19T15:42:18Z</dcterms:created>
  <dcterms:modified xsi:type="dcterms:W3CDTF">2018-10-25T19:52:29Z</dcterms:modified>
</cp:coreProperties>
</file>